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yak_vl\Desktop\Открытый бюджет 2018 год\Внесение изменений в решение о бюджете на текущий год и плановый период\"/>
    </mc:Choice>
  </mc:AlternateContent>
  <bookViews>
    <workbookView xWindow="0" yWindow="0" windowWidth="28065" windowHeight="13830"/>
  </bookViews>
  <sheets>
    <sheet name="Свод росписи расходов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12" i="2"/>
</calcChain>
</file>

<file path=xl/sharedStrings.xml><?xml version="1.0" encoding="utf-8"?>
<sst xmlns="http://schemas.openxmlformats.org/spreadsheetml/2006/main" count="57" uniqueCount="35">
  <si>
    <t/>
  </si>
  <si>
    <t>Итого:</t>
  </si>
  <si>
    <t>план</t>
  </si>
  <si>
    <t>Уточненный</t>
  </si>
  <si>
    <t>Утвержденный</t>
  </si>
  <si>
    <t>ЭКР</t>
  </si>
  <si>
    <t>ТипБюджета</t>
  </si>
  <si>
    <t>Всего</t>
  </si>
  <si>
    <t>4 Квартал</t>
  </si>
  <si>
    <t>3 Квартал</t>
  </si>
  <si>
    <t>2 Квартал</t>
  </si>
  <si>
    <t>1 Квартал</t>
  </si>
  <si>
    <t>Бюджет 2018 г.</t>
  </si>
  <si>
    <t>на дату 31.03.2018</t>
  </si>
  <si>
    <t>Сведения об изменениях бюджетных ассигнований</t>
  </si>
  <si>
    <t>Причины изменений</t>
  </si>
  <si>
    <t>(руб.)</t>
  </si>
  <si>
    <t>Изменения в Закон об областном бюджете (выделены средства на повышение МРОТ с 01.01.2018 и 01.05.2018), средства муниципального райна на повышение зарплаты на 4% с 01.01.2018 г</t>
  </si>
  <si>
    <t>потребность в денежных средствах на командировочные расходы</t>
  </si>
  <si>
    <t xml:space="preserve"> </t>
  </si>
  <si>
    <t>дополнительная потребность в денежных средствах на оплату услуг связи</t>
  </si>
  <si>
    <t>дополнительная потребность в денежных средствах на транспортные услуги</t>
  </si>
  <si>
    <t>дополнительная потребность в денежных средствах на коммунальные  услуги</t>
  </si>
  <si>
    <t>дополнительная потребность в денежных средствах на оплату   услуг по арендной плате</t>
  </si>
  <si>
    <t>дополнительная потребность в денежных средствах на проведение капитального ремонта учреждений дополнительного и общего образования, и на оплату услуг по содержанию имущества</t>
  </si>
  <si>
    <t>суммы изменений (+,-)</t>
  </si>
  <si>
    <t>дополнительная потребность в денежных средствах на  оплату услуг по содержанию имущества, оплату услуг по софинансированию по фонду Модернизации ЖКХ</t>
  </si>
  <si>
    <t>сокращены расходы на обслуживание муниципального долга</t>
  </si>
  <si>
    <t>Изменения в Закон об областном бюджете (выделены средства на повышение МРОТ с 01.01.2018 и 01.05.2018), средства муниципального райна на повышение зарплаты на 4% с 01.01.2018 г (для бюджетных и автономных учреждений)</t>
  </si>
  <si>
    <t>Передача бюджетных ассигнований на уровень муниципальных образований поселений на повышение МРОТ муниципальным учреждениям, средств ФФП поселений, средств государственной программы "Чистая вода", средств госпрограммы управление госфинансами на повышение зарплаты работникам культуры</t>
  </si>
  <si>
    <t>Расходы Новосибирского района  на осуществление государственных полномочий по обеспечению жильем граждан, уволенных с военной службы (службы), приравненных к ним лицам</t>
  </si>
  <si>
    <t>дополнительная потребность в денежных средствах на оплату налогов</t>
  </si>
  <si>
    <t>Расходы Новосибирского района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2015 - 2020 годы", софинансирование по фонду модернизации,переброска по КОСГУ</t>
  </si>
  <si>
    <t>переброска по КОСГУ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</si>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</sst>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23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22" xfId="1" applyNumberFormat="1" applyFont="1" applyFill="1" applyBorder="1" applyAlignment="1" applyProtection="1">
      <alignment horizontal="centerContinuous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5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5" fillId="0" borderId="19" xfId="0" applyFont="1" applyBorder="1" applyAlignment="1"/>
    <xf numFmtId="0" fontId="5" fillId="0" borderId="17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tabSelected="1" topLeftCell="A28" workbookViewId="0">
      <selection activeCell="H41" sqref="H41"/>
    </sheetView>
  </sheetViews>
  <sheetFormatPr defaultColWidth="9.140625" defaultRowHeight="11.25" x14ac:dyDescent="0.2"/>
  <cols>
    <col min="1" max="1" width="1.42578125" style="3" customWidth="1"/>
    <col min="2" max="2" width="0" style="3" hidden="1" customWidth="1"/>
    <col min="3" max="3" width="5.7109375" style="3" customWidth="1"/>
    <col min="4" max="11" width="13.7109375" style="3" customWidth="1"/>
    <col min="12" max="12" width="14.85546875" style="3" customWidth="1"/>
    <col min="13" max="14" width="15.140625" style="3" customWidth="1"/>
    <col min="15" max="15" width="26.85546875" style="3" customWidth="1"/>
    <col min="16" max="257" width="9.140625" style="3" customWidth="1"/>
    <col min="258" max="16384" width="9.140625" style="3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34</v>
      </c>
      <c r="N1" s="2"/>
      <c r="O1" s="2"/>
    </row>
    <row r="2" spans="1:18" ht="12.75" customHeight="1" x14ac:dyDescent="0.2">
      <c r="A2" s="2"/>
      <c r="B2" s="1"/>
      <c r="C2" s="1"/>
      <c r="D2" s="1"/>
      <c r="E2" s="1"/>
      <c r="F2" s="1"/>
      <c r="G2" s="1"/>
      <c r="H2" s="1" t="s">
        <v>0</v>
      </c>
      <c r="I2" s="2"/>
      <c r="J2" s="2"/>
      <c r="K2" s="2"/>
      <c r="L2" s="2"/>
      <c r="M2" s="2"/>
      <c r="N2" s="2"/>
      <c r="O2" s="2"/>
    </row>
    <row r="3" spans="1:18" ht="15" customHeight="1" x14ac:dyDescent="0.2">
      <c r="A3" s="4"/>
      <c r="B3" s="4"/>
      <c r="C3" s="4"/>
      <c r="D3" s="4" t="s">
        <v>14</v>
      </c>
      <c r="E3" s="4"/>
      <c r="F3" s="4"/>
      <c r="G3" s="4"/>
      <c r="H3" s="4"/>
      <c r="I3" s="50"/>
      <c r="J3" s="50"/>
      <c r="K3" s="50"/>
      <c r="L3" s="50"/>
      <c r="M3" s="50"/>
      <c r="N3" s="44"/>
      <c r="O3" s="2"/>
    </row>
    <row r="4" spans="1:18" ht="15" customHeight="1" x14ac:dyDescent="0.2">
      <c r="A4" s="5" t="s">
        <v>13</v>
      </c>
      <c r="B4" s="4"/>
      <c r="C4" s="4"/>
      <c r="D4" s="4"/>
      <c r="E4" s="4"/>
      <c r="F4" s="4"/>
      <c r="G4" s="4"/>
      <c r="H4" s="4"/>
      <c r="I4" s="4"/>
      <c r="J4" s="6"/>
      <c r="K4" s="51"/>
      <c r="L4" s="51"/>
      <c r="M4" s="51"/>
      <c r="N4" s="34"/>
      <c r="O4" s="2"/>
    </row>
    <row r="5" spans="1:18" ht="12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6"/>
      <c r="K5" s="6"/>
      <c r="L5" s="2"/>
      <c r="M5" s="2"/>
      <c r="N5" s="2"/>
      <c r="O5" s="2"/>
    </row>
    <row r="6" spans="1:18" ht="12.75" customHeight="1" x14ac:dyDescent="0.2">
      <c r="A6" s="6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2"/>
      <c r="M6" s="2"/>
      <c r="N6" s="2"/>
      <c r="O6" s="2"/>
    </row>
    <row r="7" spans="1:18" ht="12.75" customHeight="1" thickBot="1" x14ac:dyDescent="0.25">
      <c r="A7" s="6"/>
      <c r="B7" s="6"/>
      <c r="C7" s="6"/>
      <c r="D7" s="6"/>
      <c r="E7" s="6"/>
      <c r="F7" s="6"/>
      <c r="G7" s="6"/>
      <c r="H7" s="6"/>
      <c r="I7" s="6"/>
      <c r="J7" s="2"/>
      <c r="K7" s="2"/>
      <c r="L7" s="2"/>
      <c r="M7" s="2"/>
      <c r="N7" s="2"/>
      <c r="O7" s="2" t="s">
        <v>16</v>
      </c>
    </row>
    <row r="8" spans="1:18" ht="18.75" customHeight="1" thickBot="1" x14ac:dyDescent="0.25">
      <c r="A8" s="2"/>
      <c r="B8" s="8"/>
      <c r="C8" s="8"/>
      <c r="D8" s="9" t="s">
        <v>11</v>
      </c>
      <c r="E8" s="10"/>
      <c r="F8" s="9" t="s">
        <v>10</v>
      </c>
      <c r="G8" s="10"/>
      <c r="H8" s="9" t="s">
        <v>9</v>
      </c>
      <c r="I8" s="10"/>
      <c r="J8" s="48" t="s">
        <v>8</v>
      </c>
      <c r="K8" s="49"/>
      <c r="L8" s="48" t="s">
        <v>7</v>
      </c>
      <c r="M8" s="49"/>
      <c r="N8" s="45"/>
      <c r="O8" s="52" t="s">
        <v>15</v>
      </c>
    </row>
    <row r="9" spans="1:18" ht="22.5" customHeight="1" x14ac:dyDescent="0.2">
      <c r="A9" s="11"/>
      <c r="B9" s="12" t="s">
        <v>6</v>
      </c>
      <c r="C9" s="13" t="s">
        <v>5</v>
      </c>
      <c r="D9" s="14" t="s">
        <v>4</v>
      </c>
      <c r="E9" s="14" t="s">
        <v>3</v>
      </c>
      <c r="F9" s="14" t="s">
        <v>4</v>
      </c>
      <c r="G9" s="14" t="s">
        <v>3</v>
      </c>
      <c r="H9" s="14" t="s">
        <v>4</v>
      </c>
      <c r="I9" s="14" t="s">
        <v>3</v>
      </c>
      <c r="J9" s="14" t="s">
        <v>4</v>
      </c>
      <c r="K9" s="13" t="s">
        <v>3</v>
      </c>
      <c r="L9" s="13" t="s">
        <v>4</v>
      </c>
      <c r="M9" s="13" t="s">
        <v>3</v>
      </c>
      <c r="N9" s="13" t="s">
        <v>25</v>
      </c>
      <c r="O9" s="53"/>
    </row>
    <row r="10" spans="1:18" ht="9.75" customHeight="1" thickBot="1" x14ac:dyDescent="0.25">
      <c r="A10" s="11"/>
      <c r="B10" s="15"/>
      <c r="C10" s="16"/>
      <c r="D10" s="17" t="s">
        <v>2</v>
      </c>
      <c r="E10" s="18" t="s">
        <v>2</v>
      </c>
      <c r="F10" s="17" t="s">
        <v>2</v>
      </c>
      <c r="G10" s="18" t="s">
        <v>2</v>
      </c>
      <c r="H10" s="17" t="s">
        <v>2</v>
      </c>
      <c r="I10" s="18" t="s">
        <v>2</v>
      </c>
      <c r="J10" s="18" t="s">
        <v>2</v>
      </c>
      <c r="K10" s="19" t="s">
        <v>2</v>
      </c>
      <c r="L10" s="19" t="s">
        <v>2</v>
      </c>
      <c r="M10" s="19" t="s">
        <v>2</v>
      </c>
      <c r="N10" s="19"/>
      <c r="O10" s="54"/>
    </row>
    <row r="11" spans="1:18" ht="12.75" customHeight="1" x14ac:dyDescent="0.2">
      <c r="A11" s="11"/>
      <c r="B11" s="20"/>
      <c r="C11" s="21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37">
        <v>0</v>
      </c>
      <c r="N11" s="37">
        <v>0</v>
      </c>
      <c r="O11" s="41" t="s">
        <v>0</v>
      </c>
    </row>
    <row r="12" spans="1:18" ht="66" customHeight="1" x14ac:dyDescent="0.2">
      <c r="A12" s="11"/>
      <c r="B12" s="23"/>
      <c r="C12" s="24">
        <v>211</v>
      </c>
      <c r="D12" s="25">
        <v>207184800</v>
      </c>
      <c r="E12" s="25">
        <v>211252114.59999999</v>
      </c>
      <c r="F12" s="25">
        <v>257756314</v>
      </c>
      <c r="G12" s="25">
        <v>274342371.97000003</v>
      </c>
      <c r="H12" s="25">
        <v>153357513</v>
      </c>
      <c r="I12" s="25">
        <v>164839522.75</v>
      </c>
      <c r="J12" s="25">
        <v>226586490</v>
      </c>
      <c r="K12" s="25">
        <v>229896027</v>
      </c>
      <c r="L12" s="25">
        <v>844885117</v>
      </c>
      <c r="M12" s="38">
        <v>880330036.32000005</v>
      </c>
      <c r="N12" s="38">
        <f>M12-L12</f>
        <v>35444919.320000052</v>
      </c>
      <c r="O12" s="47" t="s">
        <v>17</v>
      </c>
      <c r="R12" s="3" t="s">
        <v>19</v>
      </c>
    </row>
    <row r="13" spans="1:18" ht="27" customHeight="1" x14ac:dyDescent="0.2">
      <c r="A13" s="11"/>
      <c r="B13" s="23"/>
      <c r="C13" s="24">
        <v>212</v>
      </c>
      <c r="D13" s="25">
        <v>313175</v>
      </c>
      <c r="E13" s="25">
        <v>340150</v>
      </c>
      <c r="F13" s="25">
        <v>43500</v>
      </c>
      <c r="G13" s="25">
        <v>93500</v>
      </c>
      <c r="H13" s="25">
        <v>43500</v>
      </c>
      <c r="I13" s="25">
        <v>43500</v>
      </c>
      <c r="J13" s="25">
        <v>43500</v>
      </c>
      <c r="K13" s="25">
        <v>43500</v>
      </c>
      <c r="L13" s="25">
        <v>443675</v>
      </c>
      <c r="M13" s="38">
        <v>520650</v>
      </c>
      <c r="N13" s="38">
        <f t="shared" ref="N13:N30" si="0">M13-L13</f>
        <v>76975</v>
      </c>
      <c r="O13" s="47" t="s">
        <v>18</v>
      </c>
    </row>
    <row r="14" spans="1:18" ht="76.5" customHeight="1" x14ac:dyDescent="0.2">
      <c r="A14" s="11"/>
      <c r="B14" s="23"/>
      <c r="C14" s="24">
        <v>213</v>
      </c>
      <c r="D14" s="25">
        <v>65555231</v>
      </c>
      <c r="E14" s="25">
        <v>66368132.109999999</v>
      </c>
      <c r="F14" s="25">
        <v>77133185</v>
      </c>
      <c r="G14" s="25">
        <v>80527989.659999996</v>
      </c>
      <c r="H14" s="25">
        <v>44623137</v>
      </c>
      <c r="I14" s="25">
        <v>48356854.5</v>
      </c>
      <c r="J14" s="25">
        <v>50548335</v>
      </c>
      <c r="K14" s="25">
        <v>53520343.340000004</v>
      </c>
      <c r="L14" s="25">
        <v>237859888</v>
      </c>
      <c r="M14" s="38">
        <v>248773319.61000001</v>
      </c>
      <c r="N14" s="38">
        <f t="shared" si="0"/>
        <v>10913431.610000014</v>
      </c>
      <c r="O14" s="47" t="s">
        <v>17</v>
      </c>
    </row>
    <row r="15" spans="1:18" ht="33" customHeight="1" x14ac:dyDescent="0.2">
      <c r="A15" s="11"/>
      <c r="B15" s="23"/>
      <c r="C15" s="24">
        <v>221</v>
      </c>
      <c r="D15" s="25">
        <v>1638800</v>
      </c>
      <c r="E15" s="25">
        <v>1698937.24</v>
      </c>
      <c r="F15" s="25">
        <v>1678528</v>
      </c>
      <c r="G15" s="25">
        <v>1713109.2</v>
      </c>
      <c r="H15" s="25">
        <v>1320926</v>
      </c>
      <c r="I15" s="25">
        <v>1325926</v>
      </c>
      <c r="J15" s="25">
        <v>1281196</v>
      </c>
      <c r="K15" s="25">
        <v>1286196</v>
      </c>
      <c r="L15" s="25">
        <v>5919450</v>
      </c>
      <c r="M15" s="38">
        <v>6024168.4400000004</v>
      </c>
      <c r="N15" s="38">
        <f t="shared" si="0"/>
        <v>104718.44000000041</v>
      </c>
      <c r="O15" s="47" t="s">
        <v>20</v>
      </c>
    </row>
    <row r="16" spans="1:18" ht="37.5" customHeight="1" x14ac:dyDescent="0.2">
      <c r="A16" s="11"/>
      <c r="B16" s="23"/>
      <c r="C16" s="24">
        <v>222</v>
      </c>
      <c r="D16" s="25">
        <v>120717</v>
      </c>
      <c r="E16" s="25">
        <v>151717</v>
      </c>
      <c r="F16" s="25">
        <v>121133</v>
      </c>
      <c r="G16" s="25">
        <v>171133</v>
      </c>
      <c r="H16" s="25">
        <v>117383</v>
      </c>
      <c r="I16" s="25">
        <v>117383</v>
      </c>
      <c r="J16" s="25">
        <v>116967</v>
      </c>
      <c r="K16" s="25">
        <v>66967</v>
      </c>
      <c r="L16" s="25">
        <v>476200</v>
      </c>
      <c r="M16" s="38">
        <v>507200</v>
      </c>
      <c r="N16" s="38">
        <f t="shared" si="0"/>
        <v>31000</v>
      </c>
      <c r="O16" s="47" t="s">
        <v>21</v>
      </c>
    </row>
    <row r="17" spans="1:15" ht="39" customHeight="1" x14ac:dyDescent="0.2">
      <c r="A17" s="11"/>
      <c r="B17" s="23"/>
      <c r="C17" s="24">
        <v>223</v>
      </c>
      <c r="D17" s="25">
        <v>21810194</v>
      </c>
      <c r="E17" s="25">
        <v>23208167.719999999</v>
      </c>
      <c r="F17" s="25">
        <v>22525202</v>
      </c>
      <c r="G17" s="25">
        <v>22237528.280000001</v>
      </c>
      <c r="H17" s="25">
        <v>13126590</v>
      </c>
      <c r="I17" s="25">
        <v>12655990</v>
      </c>
      <c r="J17" s="25">
        <v>12251696</v>
      </c>
      <c r="K17" s="25">
        <v>11690196</v>
      </c>
      <c r="L17" s="25">
        <v>69713682</v>
      </c>
      <c r="M17" s="38">
        <v>69791882</v>
      </c>
      <c r="N17" s="38">
        <f t="shared" si="0"/>
        <v>78200</v>
      </c>
      <c r="O17" s="47" t="s">
        <v>22</v>
      </c>
    </row>
    <row r="18" spans="1:15" ht="44.25" customHeight="1" x14ac:dyDescent="0.2">
      <c r="A18" s="11"/>
      <c r="B18" s="23"/>
      <c r="C18" s="24">
        <v>224</v>
      </c>
      <c r="D18" s="25">
        <v>3624237</v>
      </c>
      <c r="E18" s="25">
        <v>3667302</v>
      </c>
      <c r="F18" s="25">
        <v>3695331</v>
      </c>
      <c r="G18" s="25">
        <v>6152026</v>
      </c>
      <c r="H18" s="25">
        <v>3056396</v>
      </c>
      <c r="I18" s="25">
        <v>5513491</v>
      </c>
      <c r="J18" s="25">
        <v>2985402</v>
      </c>
      <c r="K18" s="25">
        <v>5378997</v>
      </c>
      <c r="L18" s="25">
        <v>13361366</v>
      </c>
      <c r="M18" s="38">
        <v>20711816</v>
      </c>
      <c r="N18" s="38">
        <f t="shared" si="0"/>
        <v>7350450</v>
      </c>
      <c r="O18" s="47" t="s">
        <v>23</v>
      </c>
    </row>
    <row r="19" spans="1:15" ht="74.25" customHeight="1" x14ac:dyDescent="0.2">
      <c r="A19" s="11"/>
      <c r="B19" s="23"/>
      <c r="C19" s="24">
        <v>225</v>
      </c>
      <c r="D19" s="25">
        <v>16183482</v>
      </c>
      <c r="E19" s="25">
        <v>31161185.350000001</v>
      </c>
      <c r="F19" s="25">
        <v>27302433</v>
      </c>
      <c r="G19" s="25">
        <v>29014719.210000001</v>
      </c>
      <c r="H19" s="25">
        <v>33917533</v>
      </c>
      <c r="I19" s="25">
        <v>32594336</v>
      </c>
      <c r="J19" s="25">
        <v>42372052</v>
      </c>
      <c r="K19" s="25">
        <v>47946032</v>
      </c>
      <c r="L19" s="25">
        <v>119775500</v>
      </c>
      <c r="M19" s="38">
        <v>140716272.56</v>
      </c>
      <c r="N19" s="38">
        <f t="shared" si="0"/>
        <v>20940772.560000002</v>
      </c>
      <c r="O19" s="47" t="s">
        <v>24</v>
      </c>
    </row>
    <row r="20" spans="1:15" ht="66" customHeight="1" x14ac:dyDescent="0.2">
      <c r="A20" s="11"/>
      <c r="B20" s="23"/>
      <c r="C20" s="24">
        <v>226</v>
      </c>
      <c r="D20" s="25">
        <v>15007875</v>
      </c>
      <c r="E20" s="25">
        <v>15865242</v>
      </c>
      <c r="F20" s="25">
        <v>16828743</v>
      </c>
      <c r="G20" s="25">
        <v>21570034</v>
      </c>
      <c r="H20" s="25">
        <v>22695609</v>
      </c>
      <c r="I20" s="25">
        <v>23702945</v>
      </c>
      <c r="J20" s="25">
        <v>14810963</v>
      </c>
      <c r="K20" s="25">
        <v>14794741</v>
      </c>
      <c r="L20" s="25">
        <v>69343190</v>
      </c>
      <c r="M20" s="38">
        <v>75932962</v>
      </c>
      <c r="N20" s="38">
        <f t="shared" si="0"/>
        <v>6589772</v>
      </c>
      <c r="O20" s="47" t="s">
        <v>26</v>
      </c>
    </row>
    <row r="21" spans="1:15" ht="26.25" customHeight="1" x14ac:dyDescent="0.2">
      <c r="A21" s="11"/>
      <c r="B21" s="23"/>
      <c r="C21" s="24">
        <v>231</v>
      </c>
      <c r="D21" s="25">
        <v>1068050</v>
      </c>
      <c r="E21" s="25">
        <v>1068050</v>
      </c>
      <c r="F21" s="25">
        <v>1068050</v>
      </c>
      <c r="G21" s="25">
        <v>0</v>
      </c>
      <c r="H21" s="25">
        <v>1068050</v>
      </c>
      <c r="I21" s="25">
        <v>554219.94999999995</v>
      </c>
      <c r="J21" s="25">
        <v>1068050</v>
      </c>
      <c r="K21" s="25">
        <v>0</v>
      </c>
      <c r="L21" s="25">
        <v>4272200</v>
      </c>
      <c r="M21" s="38">
        <v>1622269.95</v>
      </c>
      <c r="N21" s="38">
        <f t="shared" si="0"/>
        <v>-2649930.0499999998</v>
      </c>
      <c r="O21" s="47" t="s">
        <v>27</v>
      </c>
    </row>
    <row r="22" spans="1:15" ht="114.75" customHeight="1" x14ac:dyDescent="0.2">
      <c r="A22" s="11"/>
      <c r="B22" s="23"/>
      <c r="C22" s="24">
        <v>241</v>
      </c>
      <c r="D22" s="25">
        <v>243645315</v>
      </c>
      <c r="E22" s="25">
        <v>222127714.81</v>
      </c>
      <c r="F22" s="25">
        <v>286597107</v>
      </c>
      <c r="G22" s="25">
        <v>295903038.81999999</v>
      </c>
      <c r="H22" s="25">
        <v>150367883</v>
      </c>
      <c r="I22" s="25">
        <v>157724648</v>
      </c>
      <c r="J22" s="25">
        <v>170789685</v>
      </c>
      <c r="K22" s="25">
        <v>177514321.47999999</v>
      </c>
      <c r="L22" s="25">
        <v>851399990</v>
      </c>
      <c r="M22" s="38">
        <v>853269723.11000001</v>
      </c>
      <c r="N22" s="38">
        <f t="shared" si="0"/>
        <v>1869733.1100000143</v>
      </c>
      <c r="O22" s="47" t="s">
        <v>28</v>
      </c>
    </row>
    <row r="23" spans="1:15" ht="12.75" customHeight="1" x14ac:dyDescent="0.2">
      <c r="A23" s="11"/>
      <c r="B23" s="23"/>
      <c r="C23" s="24">
        <v>242</v>
      </c>
      <c r="D23" s="25">
        <v>0</v>
      </c>
      <c r="E23" s="25">
        <v>0</v>
      </c>
      <c r="F23" s="25">
        <v>1520000</v>
      </c>
      <c r="G23" s="25">
        <v>2120000</v>
      </c>
      <c r="H23" s="25">
        <v>300000</v>
      </c>
      <c r="I23" s="25">
        <v>0</v>
      </c>
      <c r="J23" s="25">
        <v>300000</v>
      </c>
      <c r="K23" s="25">
        <v>0</v>
      </c>
      <c r="L23" s="25">
        <v>2120000</v>
      </c>
      <c r="M23" s="38">
        <v>2120000</v>
      </c>
      <c r="N23" s="38">
        <f t="shared" si="0"/>
        <v>0</v>
      </c>
      <c r="O23" s="40" t="s">
        <v>0</v>
      </c>
    </row>
    <row r="24" spans="1:15" ht="131.25" customHeight="1" x14ac:dyDescent="0.2">
      <c r="A24" s="11"/>
      <c r="B24" s="23"/>
      <c r="C24" s="24">
        <v>251</v>
      </c>
      <c r="D24" s="25">
        <v>15859600</v>
      </c>
      <c r="E24" s="25">
        <v>31165555.050000001</v>
      </c>
      <c r="F24" s="25">
        <v>15857700</v>
      </c>
      <c r="G24" s="25">
        <v>48046600</v>
      </c>
      <c r="H24" s="25">
        <v>15857700</v>
      </c>
      <c r="I24" s="25">
        <v>41400900</v>
      </c>
      <c r="J24" s="25">
        <v>21207500</v>
      </c>
      <c r="K24" s="25">
        <v>54787760.390000001</v>
      </c>
      <c r="L24" s="25">
        <v>68782500</v>
      </c>
      <c r="M24" s="38">
        <v>175400815.44</v>
      </c>
      <c r="N24" s="38">
        <f t="shared" si="0"/>
        <v>106618315.44</v>
      </c>
      <c r="O24" s="47" t="s">
        <v>29</v>
      </c>
    </row>
    <row r="25" spans="1:15" ht="69" customHeight="1" x14ac:dyDescent="0.2">
      <c r="A25" s="11"/>
      <c r="B25" s="23"/>
      <c r="C25" s="24">
        <v>262</v>
      </c>
      <c r="D25" s="25">
        <v>27567700</v>
      </c>
      <c r="E25" s="25">
        <v>18682800</v>
      </c>
      <c r="F25" s="25">
        <v>18385544</v>
      </c>
      <c r="G25" s="25">
        <v>31611744</v>
      </c>
      <c r="H25" s="25">
        <v>14831530</v>
      </c>
      <c r="I25" s="25">
        <v>14904630</v>
      </c>
      <c r="J25" s="25">
        <v>18819326</v>
      </c>
      <c r="K25" s="25">
        <v>17375126</v>
      </c>
      <c r="L25" s="25">
        <v>79604100</v>
      </c>
      <c r="M25" s="38">
        <v>82574300</v>
      </c>
      <c r="N25" s="38">
        <f t="shared" si="0"/>
        <v>2970200</v>
      </c>
      <c r="O25" s="47" t="s">
        <v>30</v>
      </c>
    </row>
    <row r="26" spans="1:15" ht="12.75" customHeight="1" x14ac:dyDescent="0.2">
      <c r="A26" s="11"/>
      <c r="B26" s="23"/>
      <c r="C26" s="24">
        <v>263</v>
      </c>
      <c r="D26" s="25">
        <v>800000</v>
      </c>
      <c r="E26" s="25">
        <v>800000</v>
      </c>
      <c r="F26" s="25">
        <v>800000</v>
      </c>
      <c r="G26" s="25">
        <v>800000</v>
      </c>
      <c r="H26" s="25">
        <v>800000</v>
      </c>
      <c r="I26" s="25">
        <v>800000</v>
      </c>
      <c r="J26" s="25">
        <v>800000</v>
      </c>
      <c r="K26" s="25">
        <v>800000</v>
      </c>
      <c r="L26" s="25">
        <v>3200000</v>
      </c>
      <c r="M26" s="38">
        <v>3200000</v>
      </c>
      <c r="N26" s="38">
        <f t="shared" si="0"/>
        <v>0</v>
      </c>
      <c r="O26" s="40" t="s">
        <v>0</v>
      </c>
    </row>
    <row r="27" spans="1:15" ht="31.5" customHeight="1" x14ac:dyDescent="0.2">
      <c r="A27" s="11"/>
      <c r="B27" s="23"/>
      <c r="C27" s="24">
        <v>290</v>
      </c>
      <c r="D27" s="25">
        <v>15393708</v>
      </c>
      <c r="E27" s="25">
        <v>14825877.52</v>
      </c>
      <c r="F27" s="25">
        <v>15683447</v>
      </c>
      <c r="G27" s="25">
        <v>17362688.170000002</v>
      </c>
      <c r="H27" s="25">
        <v>10179062</v>
      </c>
      <c r="I27" s="25">
        <v>9637727</v>
      </c>
      <c r="J27" s="25">
        <v>8997365</v>
      </c>
      <c r="K27" s="25">
        <v>9579769.6600000001</v>
      </c>
      <c r="L27" s="25">
        <v>50253582</v>
      </c>
      <c r="M27" s="38">
        <v>51406062.350000001</v>
      </c>
      <c r="N27" s="38">
        <f t="shared" si="0"/>
        <v>1152480.3500000015</v>
      </c>
      <c r="O27" s="47" t="s">
        <v>31</v>
      </c>
    </row>
    <row r="28" spans="1:15" ht="126.75" customHeight="1" x14ac:dyDescent="0.2">
      <c r="A28" s="11"/>
      <c r="B28" s="23"/>
      <c r="C28" s="24">
        <v>310</v>
      </c>
      <c r="D28" s="25">
        <v>2498704</v>
      </c>
      <c r="E28" s="25">
        <v>3145004</v>
      </c>
      <c r="F28" s="25">
        <v>33204150</v>
      </c>
      <c r="G28" s="25">
        <v>10545150</v>
      </c>
      <c r="H28" s="25">
        <v>17438437</v>
      </c>
      <c r="I28" s="25">
        <v>8251777</v>
      </c>
      <c r="J28" s="25">
        <v>29859749</v>
      </c>
      <c r="K28" s="25">
        <v>29344381</v>
      </c>
      <c r="L28" s="25">
        <v>83001040</v>
      </c>
      <c r="M28" s="38">
        <v>51286312</v>
      </c>
      <c r="N28" s="38">
        <f t="shared" si="0"/>
        <v>-31714728</v>
      </c>
      <c r="O28" s="47" t="s">
        <v>32</v>
      </c>
    </row>
    <row r="29" spans="1:15" ht="12.75" customHeight="1" thickBot="1" x14ac:dyDescent="0.25">
      <c r="A29" s="11"/>
      <c r="B29" s="26"/>
      <c r="C29" s="27">
        <v>340</v>
      </c>
      <c r="D29" s="28">
        <v>94479725</v>
      </c>
      <c r="E29" s="28">
        <v>93121256.890000001</v>
      </c>
      <c r="F29" s="28">
        <v>11997163</v>
      </c>
      <c r="G29" s="28">
        <v>11703325.550000001</v>
      </c>
      <c r="H29" s="28">
        <v>13695011</v>
      </c>
      <c r="I29" s="28">
        <v>14680944</v>
      </c>
      <c r="J29" s="28">
        <v>29808836</v>
      </c>
      <c r="K29" s="28">
        <v>27460063</v>
      </c>
      <c r="L29" s="28">
        <v>149980735</v>
      </c>
      <c r="M29" s="39">
        <v>146965589.44</v>
      </c>
      <c r="N29" s="38">
        <f t="shared" si="0"/>
        <v>-3015145.5600000024</v>
      </c>
      <c r="O29" s="42" t="s">
        <v>33</v>
      </c>
    </row>
    <row r="30" spans="1:15" ht="12.75" customHeight="1" thickBot="1" x14ac:dyDescent="0.25">
      <c r="A30" s="11"/>
      <c r="B30" s="29"/>
      <c r="C30" s="30" t="s">
        <v>1</v>
      </c>
      <c r="D30" s="31">
        <v>732751313</v>
      </c>
      <c r="E30" s="32">
        <v>738649206.28999996</v>
      </c>
      <c r="F30" s="32">
        <v>792197530</v>
      </c>
      <c r="G30" s="32">
        <v>853914957.86000001</v>
      </c>
      <c r="H30" s="32">
        <v>496796260</v>
      </c>
      <c r="I30" s="32">
        <v>537104794.20000005</v>
      </c>
      <c r="J30" s="32">
        <v>632647112</v>
      </c>
      <c r="K30" s="32">
        <v>681484420.87</v>
      </c>
      <c r="L30" s="33">
        <v>2654392215</v>
      </c>
      <c r="M30" s="31">
        <v>2811153379.2200003</v>
      </c>
      <c r="N30" s="46">
        <f t="shared" si="0"/>
        <v>156761164.22000027</v>
      </c>
      <c r="O30" s="43" t="s">
        <v>0</v>
      </c>
    </row>
    <row r="31" spans="1:15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2.75" customHeight="1" x14ac:dyDescent="0.2">
      <c r="A32" s="1"/>
      <c r="B32" s="1"/>
      <c r="C32" s="1"/>
      <c r="D32" s="1"/>
      <c r="E32" s="1"/>
      <c r="F32" s="1"/>
      <c r="G32" s="1"/>
      <c r="H32" s="1"/>
      <c r="I32" s="34"/>
      <c r="J32" s="1"/>
      <c r="K32" s="1"/>
      <c r="L32" s="1"/>
      <c r="M32" s="2"/>
      <c r="N32" s="2"/>
      <c r="O32" s="2"/>
    </row>
    <row r="33" spans="1:15" ht="11.25" customHeight="1" x14ac:dyDescent="0.2">
      <c r="A33" s="1"/>
      <c r="B33" s="1"/>
      <c r="C33" s="1"/>
      <c r="D33" s="1"/>
      <c r="E33" s="1"/>
      <c r="F33" s="1"/>
      <c r="G33" s="6"/>
      <c r="H33" s="1"/>
      <c r="I33" s="35"/>
      <c r="J33" s="1"/>
      <c r="K33" s="36"/>
      <c r="L33" s="1"/>
      <c r="M33" s="2"/>
      <c r="N33" s="2"/>
      <c r="O33" s="2"/>
    </row>
    <row r="34" spans="1:15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"/>
      <c r="N34" s="2"/>
      <c r="O34" s="2"/>
    </row>
  </sheetData>
  <mergeCells count="5">
    <mergeCell ref="J8:K8"/>
    <mergeCell ref="L8:M8"/>
    <mergeCell ref="I3:M3"/>
    <mergeCell ref="K4:M4"/>
    <mergeCell ref="O8:O10"/>
  </mergeCells>
  <pageMargins left="0.41338580799853702" right="0.41338580799853702" top="0.999999984981507" bottom="0.999999984981507" header="0.499999992490753" footer="0.499999992490753"/>
  <pageSetup paperSize="9" scale="86" fitToHeight="0" orientation="landscape" horizontalDpi="0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росписи расходов_1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Боряк Валентина Леонидовна</dc:creator>
  <cp:lastModifiedBy>Боряк Валентина Леонидовна</cp:lastModifiedBy>
  <dcterms:created xsi:type="dcterms:W3CDTF">2018-04-02T04:51:51Z</dcterms:created>
  <dcterms:modified xsi:type="dcterms:W3CDTF">2018-04-02T08:04:54Z</dcterms:modified>
</cp:coreProperties>
</file>